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расчет'!$24:$24</definedName>
  </definedNames>
  <calcPr calcId="144525"/>
</workbook>
</file>

<file path=xl/calcChain.xml><?xml version="1.0" encoding="utf-8"?>
<calcChain xmlns="http://schemas.openxmlformats.org/spreadsheetml/2006/main">
  <c r="D49" i="2" l="1"/>
  <c r="F49" i="2" l="1"/>
  <c r="G49" i="2"/>
  <c r="E49" i="2"/>
  <c r="G50" i="2" l="1"/>
  <c r="F50" i="2"/>
  <c r="E50" i="2"/>
  <c r="D50" i="2"/>
  <c r="F52" i="2" l="1"/>
  <c r="F53" i="2" s="1"/>
  <c r="F54" i="2" s="1"/>
  <c r="G52" i="2"/>
  <c r="G53" i="2" s="1"/>
  <c r="G54" i="2" s="1"/>
  <c r="H50" i="2"/>
  <c r="D52" i="2"/>
  <c r="H49" i="2"/>
  <c r="E52" i="2"/>
  <c r="E53" i="2" s="1"/>
  <c r="E54" i="2" s="1"/>
  <c r="D53" i="2" l="1"/>
  <c r="H52" i="2"/>
  <c r="H53" i="2" l="1"/>
  <c r="D54" i="2"/>
  <c r="H54" i="2" s="1"/>
</calcChain>
</file>

<file path=xl/sharedStrings.xml><?xml version="1.0" encoding="utf-8"?>
<sst xmlns="http://schemas.openxmlformats.org/spreadsheetml/2006/main" count="66" uniqueCount="66">
  <si>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</si>
  <si>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</si>
  <si>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</si>
  <si>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</si>
  <si>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</si>
  <si>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</si>
  <si>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</si>
  <si>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</si>
  <si>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</si>
  <si>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</si>
  <si>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</si>
  <si>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</si>
  <si>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</si>
  <si>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руб.</t>
  </si>
  <si>
    <t>Монтаж технологического оборудования и трубопроводов</t>
  </si>
  <si>
    <t>Итого по Главам 1-7</t>
  </si>
  <si>
    <t>Итого по Главам 1-9</t>
  </si>
  <si>
    <t>Проектные работы</t>
  </si>
  <si>
    <t>Непредвиденные затраты</t>
  </si>
  <si>
    <t>МДС 81-35.2004 п.4.96</t>
  </si>
  <si>
    <t>Итого "Непредвиденные затраты"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</si>
  <si>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</si>
  <si>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</si>
  <si>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</si>
  <si>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</si>
  <si>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Итого по сводному расчету</t>
  </si>
  <si>
    <t>Глава 2. Основные объекты</t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</si>
  <si>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</si>
  <si>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</si>
  <si>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</si>
  <si>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</si>
  <si>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Главе 6. "Временные здания и сооружения"</t>
  </si>
  <si>
    <t>Итого по Главам 1-6</t>
  </si>
  <si>
    <t>Глава 7. Прочие работы и затраты</t>
  </si>
  <si>
    <t>Глава 9. Публичный технологический и ценовой аудит, проектные и изыскательские работы</t>
  </si>
  <si>
    <t>Итого по Главе 9. "Публичный технологический и ценовой аудит, проектные и изыскательские работы"</t>
  </si>
  <si>
    <t>Сметная стоимость, тыс. руб.</t>
  </si>
  <si>
    <t>Общая сметная стоимость, тыс. руб.</t>
  </si>
  <si>
    <t>02-01-01</t>
  </si>
  <si>
    <t>02-01-02</t>
  </si>
  <si>
    <t>Монтаж автоматизированной системы диспетчеризации и связи</t>
  </si>
  <si>
    <t>02-01-03</t>
  </si>
  <si>
    <t>Автоматизация и технологический контроль</t>
  </si>
  <si>
    <t>02-01-04</t>
  </si>
  <si>
    <t>Монтаж электротехнического оборудования</t>
  </si>
  <si>
    <t>09-01-01</t>
  </si>
  <si>
    <t>Пусконаладочные работы</t>
  </si>
  <si>
    <t>ГСН-81-05-01-2001 п.5.7</t>
  </si>
  <si>
    <t>Временные здания и сооружения, очистные сооружения, водопроводные и канализационные станции, возводимые по самостоятельному проекту - 3,8%*0,8</t>
  </si>
  <si>
    <t>Дополнительные работы и затраты</t>
  </si>
  <si>
    <t>Итого с учетом "Дополнительные работы и затраты"</t>
  </si>
  <si>
    <t>Итого с учетом индекс-дефлятора</t>
  </si>
  <si>
    <t>Непредвиденные затраты - 2%</t>
  </si>
  <si>
    <r>
      <t>0,77</t>
    </r>
    <r>
      <rPr>
        <i/>
        <sz val="10"/>
        <rFont val="Arial"/>
        <family val="2"/>
        <charset val="204"/>
      </rPr>
      <t xml:space="preserve">
3,04% от 25250</t>
    </r>
  </si>
  <si>
    <r>
      <t>0,52</t>
    </r>
    <r>
      <rPr>
        <i/>
        <sz val="10"/>
        <rFont val="Arial"/>
        <family val="2"/>
        <charset val="204"/>
      </rPr>
      <t xml:space="preserve">
2% от 26020</t>
    </r>
  </si>
  <si>
    <t>Письмо Минэкономразвития</t>
  </si>
  <si>
    <t>С учетом индекса-дефлятора на 4кв. 2020 г.</t>
  </si>
  <si>
    <t>Составлена в ценах по состоянию на 2 кв. 2020г. с учетом индекс-дефлятора на 4 кв. 2020г.</t>
  </si>
  <si>
    <t>«    »________________2020 г.</t>
  </si>
  <si>
    <t>"Утвержден" «    »________________2020 г.</t>
  </si>
  <si>
    <r>
      <t>40,17</t>
    </r>
    <r>
      <rPr>
        <i/>
        <sz val="10"/>
        <rFont val="Arial"/>
        <family val="2"/>
        <charset val="204"/>
      </rPr>
      <t xml:space="preserve">
2% от 2008300</t>
    </r>
  </si>
  <si>
    <r>
      <t>38,12</t>
    </r>
    <r>
      <rPr>
        <i/>
        <sz val="10"/>
        <rFont val="Arial"/>
        <family val="2"/>
        <charset val="204"/>
      </rPr>
      <t xml:space="preserve">
3,04% от 1254020</t>
    </r>
  </si>
  <si>
    <r>
      <t>25,84</t>
    </r>
    <r>
      <rPr>
        <i/>
        <sz val="10"/>
        <rFont val="Arial"/>
        <family val="2"/>
        <charset val="204"/>
      </rPr>
      <t xml:space="preserve">
2% от 1292140</t>
    </r>
  </si>
  <si>
    <r>
      <t>32,05</t>
    </r>
    <r>
      <rPr>
        <i/>
        <sz val="10"/>
        <rFont val="Arial"/>
        <family val="2"/>
        <charset val="204"/>
      </rPr>
      <t xml:space="preserve">
2% от 1602590</t>
    </r>
  </si>
  <si>
    <t>Сводный сметный расчет в сумме 6 229,23 тыс. руб.</t>
  </si>
  <si>
    <t xml:space="preserve">Модернизация технологической и электротехнической части на ЦТП 14/3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</si>
</sst>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4"/>
  <sheetViews>
    <sheetView showGridLines="0" tabSelected="1"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A1" s="5"/>
      <c r="B1" s="6"/>
      <c r="C1" s="6"/>
      <c r="D1" s="8"/>
      <c r="E1" s="8"/>
      <c r="F1" s="8"/>
      <c r="G1" s="8"/>
      <c r="H1" s="9" t="s">
        <v>5</v>
      </c>
    </row>
    <row r="2" spans="1:8" x14ac:dyDescent="0.2">
      <c r="A2" s="5"/>
      <c r="B2" s="7" t="s">
        <v>7</v>
      </c>
      <c r="C2" s="16"/>
      <c r="D2" s="10"/>
      <c r="E2" s="10"/>
      <c r="F2" s="10"/>
      <c r="G2" s="10"/>
      <c r="H2" s="8"/>
    </row>
    <row r="3" spans="1:8" x14ac:dyDescent="0.2">
      <c r="A3" s="5"/>
      <c r="B3" s="6"/>
      <c r="C3" s="6"/>
      <c r="D3" s="11" t="s">
        <v>8</v>
      </c>
      <c r="E3" s="6"/>
      <c r="F3" s="8"/>
      <c r="G3" s="8"/>
      <c r="H3" s="8"/>
    </row>
    <row r="4" spans="1:8" x14ac:dyDescent="0.2">
      <c r="A4" s="5"/>
      <c r="B4" s="7" t="s">
        <v>59</v>
      </c>
      <c r="C4" s="17"/>
      <c r="D4" s="8"/>
      <c r="E4" s="11"/>
      <c r="F4" s="8"/>
      <c r="G4" s="8"/>
      <c r="H4" s="8"/>
    </row>
    <row r="5" spans="1:8" x14ac:dyDescent="0.2">
      <c r="A5" s="5"/>
      <c r="B5" s="6"/>
      <c r="C5" s="6"/>
      <c r="D5" s="8"/>
      <c r="E5" s="11"/>
      <c r="F5" s="8"/>
      <c r="G5" s="8"/>
      <c r="H5" s="8"/>
    </row>
    <row r="6" spans="1:8" x14ac:dyDescent="0.2">
      <c r="A6" s="5"/>
      <c r="B6" s="18" t="s">
        <v>64</v>
      </c>
      <c r="C6" s="6"/>
      <c r="D6" s="8"/>
      <c r="E6" s="11"/>
      <c r="F6" s="8"/>
      <c r="G6" s="8"/>
      <c r="H6" s="8"/>
    </row>
    <row r="7" spans="1:8" x14ac:dyDescent="0.2">
      <c r="A7" s="5"/>
      <c r="B7" s="7" t="s">
        <v>13</v>
      </c>
      <c r="C7" s="6"/>
      <c r="D7" s="8"/>
      <c r="E7" s="8"/>
      <c r="F7" s="8"/>
      <c r="G7" s="8"/>
      <c r="H7" s="8"/>
    </row>
    <row r="8" spans="1:8" x14ac:dyDescent="0.2">
      <c r="A8" s="5"/>
      <c r="B8" s="6"/>
      <c r="C8" s="16"/>
      <c r="D8" s="10"/>
      <c r="E8" s="12"/>
      <c r="F8" s="10"/>
      <c r="G8" s="10"/>
      <c r="H8" s="8"/>
    </row>
    <row r="9" spans="1:8" x14ac:dyDescent="0.2">
      <c r="A9" s="5"/>
      <c r="B9" s="6"/>
      <c r="C9" s="6"/>
      <c r="D9" s="11" t="s">
        <v>9</v>
      </c>
      <c r="E9" s="6"/>
      <c r="F9" s="8"/>
      <c r="G9" s="8"/>
      <c r="H9" s="8"/>
    </row>
    <row r="10" spans="1:8" x14ac:dyDescent="0.2">
      <c r="A10" s="5"/>
      <c r="B10" s="6"/>
      <c r="C10" s="6"/>
      <c r="D10" s="8"/>
      <c r="E10" s="11"/>
      <c r="F10" s="8"/>
      <c r="G10" s="8"/>
      <c r="H10" s="8"/>
    </row>
    <row r="11" spans="1:8" x14ac:dyDescent="0.2">
      <c r="A11" s="5"/>
      <c r="B11" s="7" t="s">
        <v>58</v>
      </c>
      <c r="C11" s="6"/>
      <c r="D11" s="6"/>
      <c r="E11" s="6"/>
      <c r="F11" s="6"/>
      <c r="G11" s="6"/>
      <c r="H11" s="8"/>
    </row>
    <row r="12" spans="1:8" x14ac:dyDescent="0.2">
      <c r="A12" s="5"/>
      <c r="B12" s="6"/>
      <c r="C12" s="6"/>
      <c r="D12" s="6"/>
      <c r="E12" s="6"/>
      <c r="F12" s="6"/>
      <c r="G12" s="8"/>
      <c r="H12" s="8"/>
    </row>
    <row r="13" spans="1:8" x14ac:dyDescent="0.2">
      <c r="A13" s="5"/>
      <c r="B13" s="6"/>
      <c r="C13" s="6"/>
      <c r="D13" s="13" t="s">
        <v>6</v>
      </c>
      <c r="E13" s="6"/>
      <c r="F13" s="8"/>
      <c r="G13" s="8"/>
      <c r="H13" s="8"/>
    </row>
    <row r="14" spans="1:8" x14ac:dyDescent="0.2">
      <c r="A14" s="5"/>
      <c r="B14" s="6"/>
      <c r="C14" s="6"/>
      <c r="D14" s="14"/>
      <c r="E14" s="6"/>
      <c r="F14" s="8"/>
      <c r="G14" s="8"/>
      <c r="H14" s="8"/>
    </row>
    <row r="15" spans="1:8" ht="20.25" customHeight="1" x14ac:dyDescent="0.2">
      <c r="A15" s="5"/>
      <c r="B15" s="38" t="s">
        <v>65</v>
      </c>
      <c r="C15" s="38"/>
      <c r="D15" s="38"/>
      <c r="E15" s="38"/>
      <c r="F15" s="38"/>
      <c r="G15" s="38"/>
      <c r="H15" s="8"/>
    </row>
    <row r="16" spans="1:8" x14ac:dyDescent="0.2">
      <c r="A16" s="5"/>
      <c r="B16" s="6"/>
      <c r="C16" s="6"/>
      <c r="D16" s="15" t="s">
        <v>0</v>
      </c>
      <c r="E16" s="6"/>
      <c r="F16" s="8"/>
      <c r="G16" s="8"/>
      <c r="H16" s="8"/>
    </row>
    <row r="17" spans="1:8" x14ac:dyDescent="0.2">
      <c r="A17" s="6"/>
      <c r="B17" s="6"/>
      <c r="C17" s="6"/>
      <c r="D17" s="6"/>
      <c r="E17" s="6"/>
      <c r="F17" s="6"/>
      <c r="G17" s="6"/>
      <c r="H17" s="8"/>
    </row>
    <row r="18" spans="1:8" x14ac:dyDescent="0.2">
      <c r="A18" s="6"/>
      <c r="B18" s="7" t="s">
        <v>57</v>
      </c>
      <c r="C18" s="6"/>
      <c r="D18" s="14"/>
      <c r="E18" s="8"/>
      <c r="F18" s="8"/>
      <c r="G18" s="8"/>
      <c r="H18" s="8"/>
    </row>
    <row r="19" spans="1:8" x14ac:dyDescent="0.2">
      <c r="A19" s="6"/>
      <c r="B19" s="6"/>
      <c r="C19" s="6"/>
      <c r="D19" s="8"/>
      <c r="E19" s="8"/>
      <c r="F19" s="8"/>
      <c r="G19" s="8"/>
      <c r="H19" s="8"/>
    </row>
    <row r="20" spans="1:8" s="19" customFormat="1" ht="12.75" customHeight="1" x14ac:dyDescent="0.2">
      <c r="A20" s="39" t="s">
        <v>1</v>
      </c>
      <c r="B20" s="40" t="s">
        <v>10</v>
      </c>
      <c r="C20" s="40" t="s">
        <v>11</v>
      </c>
      <c r="D20" s="41" t="s">
        <v>36</v>
      </c>
      <c r="E20" s="41"/>
      <c r="F20" s="41"/>
      <c r="G20" s="41"/>
      <c r="H20" s="39" t="s">
        <v>37</v>
      </c>
    </row>
    <row r="21" spans="1:8" s="19" customFormat="1" x14ac:dyDescent="0.2">
      <c r="A21" s="39"/>
      <c r="B21" s="40"/>
      <c r="C21" s="40"/>
      <c r="D21" s="39" t="s">
        <v>12</v>
      </c>
      <c r="E21" s="39" t="s">
        <v>2</v>
      </c>
      <c r="F21" s="39" t="s">
        <v>3</v>
      </c>
      <c r="G21" s="39" t="s">
        <v>4</v>
      </c>
      <c r="H21" s="39"/>
    </row>
    <row r="22" spans="1:8" s="19" customFormat="1" x14ac:dyDescent="0.2">
      <c r="A22" s="39"/>
      <c r="B22" s="40"/>
      <c r="C22" s="40"/>
      <c r="D22" s="39"/>
      <c r="E22" s="39"/>
      <c r="F22" s="39"/>
      <c r="G22" s="39"/>
      <c r="H22" s="39"/>
    </row>
    <row r="23" spans="1:8" s="19" customFormat="1" x14ac:dyDescent="0.2">
      <c r="A23" s="39"/>
      <c r="B23" s="40"/>
      <c r="C23" s="40"/>
      <c r="D23" s="39"/>
      <c r="E23" s="39"/>
      <c r="F23" s="39"/>
      <c r="G23" s="39"/>
      <c r="H23" s="39"/>
    </row>
    <row r="24" spans="1:8" s="19" customFormat="1" x14ac:dyDescent="0.2">
      <c r="A24" s="26">
        <v>1</v>
      </c>
      <c r="B24" s="27">
        <v>2</v>
      </c>
      <c r="C24" s="27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</row>
    <row r="25" spans="1:8" s="19" customFormat="1" x14ac:dyDescent="0.2">
      <c r="A25" s="36" t="s">
        <v>26</v>
      </c>
      <c r="B25" s="37"/>
      <c r="C25" s="37"/>
      <c r="D25" s="37"/>
      <c r="E25" s="37"/>
      <c r="F25" s="37"/>
      <c r="G25" s="37"/>
      <c r="H25" s="37"/>
    </row>
    <row r="26" spans="1:8" s="19" customFormat="1" ht="25.5" x14ac:dyDescent="0.2">
      <c r="A26" s="28">
        <v>1</v>
      </c>
      <c r="B26" s="29" t="s">
        <v>39</v>
      </c>
      <c r="C26" s="29" t="s">
        <v>40</v>
      </c>
      <c r="D26" s="31">
        <v>25.25</v>
      </c>
      <c r="E26" s="31">
        <v>85.19</v>
      </c>
      <c r="F26" s="31">
        <v>32.54</v>
      </c>
      <c r="G26" s="30"/>
      <c r="H26" s="31">
        <v>142.97999999999999</v>
      </c>
    </row>
    <row r="27" spans="1:8" s="19" customFormat="1" x14ac:dyDescent="0.2">
      <c r="A27" s="28">
        <v>2</v>
      </c>
      <c r="B27" s="29" t="s">
        <v>41</v>
      </c>
      <c r="C27" s="29" t="s">
        <v>42</v>
      </c>
      <c r="D27" s="30"/>
      <c r="E27" s="31">
        <v>297.49</v>
      </c>
      <c r="F27" s="31">
        <v>282.42</v>
      </c>
      <c r="G27" s="30"/>
      <c r="H27" s="31">
        <v>579.91</v>
      </c>
    </row>
    <row r="28" spans="1:8" s="19" customFormat="1" x14ac:dyDescent="0.2">
      <c r="A28" s="28">
        <v>3</v>
      </c>
      <c r="B28" s="29" t="s">
        <v>43</v>
      </c>
      <c r="C28" s="29" t="s">
        <v>44</v>
      </c>
      <c r="D28" s="30"/>
      <c r="E28" s="31">
        <v>187.63</v>
      </c>
      <c r="F28" s="31">
        <v>210.22</v>
      </c>
      <c r="G28" s="30"/>
      <c r="H28" s="31">
        <v>397.85</v>
      </c>
    </row>
    <row r="29" spans="1:8" s="19" customFormat="1" ht="25.5" x14ac:dyDescent="0.2">
      <c r="A29" s="28">
        <v>4</v>
      </c>
      <c r="B29" s="29" t="s">
        <v>38</v>
      </c>
      <c r="C29" s="29" t="s">
        <v>14</v>
      </c>
      <c r="D29" s="30"/>
      <c r="E29" s="31">
        <v>683.71</v>
      </c>
      <c r="F29" s="31">
        <v>1077.4100000000001</v>
      </c>
      <c r="G29" s="30"/>
      <c r="H29" s="31">
        <v>1761.12</v>
      </c>
    </row>
    <row r="30" spans="1:8" s="19" customFormat="1" x14ac:dyDescent="0.2">
      <c r="A30" s="32"/>
      <c r="B30" s="34" t="s">
        <v>27</v>
      </c>
      <c r="C30" s="35"/>
      <c r="D30" s="31">
        <v>25.25</v>
      </c>
      <c r="E30" s="31">
        <v>1254.02</v>
      </c>
      <c r="F30" s="31">
        <v>1602.59</v>
      </c>
      <c r="G30" s="30"/>
      <c r="H30" s="31">
        <v>2881.86</v>
      </c>
    </row>
    <row r="31" spans="1:8" s="19" customFormat="1" x14ac:dyDescent="0.2">
      <c r="A31" s="36" t="s">
        <v>28</v>
      </c>
      <c r="B31" s="37"/>
      <c r="C31" s="37"/>
      <c r="D31" s="37"/>
      <c r="E31" s="37"/>
      <c r="F31" s="37"/>
      <c r="G31" s="37"/>
      <c r="H31" s="37"/>
    </row>
    <row r="32" spans="1:8" s="19" customFormat="1" x14ac:dyDescent="0.2">
      <c r="A32" s="32"/>
      <c r="B32" s="34" t="s">
        <v>29</v>
      </c>
      <c r="C32" s="35"/>
      <c r="D32" s="31">
        <v>25.25</v>
      </c>
      <c r="E32" s="31">
        <v>1254.02</v>
      </c>
      <c r="F32" s="31">
        <v>1602.59</v>
      </c>
      <c r="G32" s="30"/>
      <c r="H32" s="31">
        <v>2881.86</v>
      </c>
    </row>
    <row r="33" spans="1:8" s="19" customFormat="1" x14ac:dyDescent="0.2">
      <c r="A33" s="36" t="s">
        <v>30</v>
      </c>
      <c r="B33" s="37"/>
      <c r="C33" s="37"/>
      <c r="D33" s="37"/>
      <c r="E33" s="37"/>
      <c r="F33" s="37"/>
      <c r="G33" s="37"/>
      <c r="H33" s="37"/>
    </row>
    <row r="34" spans="1:8" s="19" customFormat="1" ht="51" x14ac:dyDescent="0.2">
      <c r="A34" s="28">
        <v>5</v>
      </c>
      <c r="B34" s="29" t="s">
        <v>47</v>
      </c>
      <c r="C34" s="29" t="s">
        <v>48</v>
      </c>
      <c r="D34" s="31" t="s">
        <v>53</v>
      </c>
      <c r="E34" s="31" t="s">
        <v>61</v>
      </c>
      <c r="F34" s="30"/>
      <c r="G34" s="30"/>
      <c r="H34" s="31">
        <v>38.89</v>
      </c>
    </row>
    <row r="35" spans="1:8" s="19" customFormat="1" x14ac:dyDescent="0.2">
      <c r="A35" s="32"/>
      <c r="B35" s="34" t="s">
        <v>31</v>
      </c>
      <c r="C35" s="35"/>
      <c r="D35" s="31">
        <v>0.77</v>
      </c>
      <c r="E35" s="31">
        <v>38.119999999999997</v>
      </c>
      <c r="F35" s="30"/>
      <c r="G35" s="30"/>
      <c r="H35" s="31">
        <v>38.89</v>
      </c>
    </row>
    <row r="36" spans="1:8" s="19" customFormat="1" x14ac:dyDescent="0.2">
      <c r="A36" s="32"/>
      <c r="B36" s="34" t="s">
        <v>32</v>
      </c>
      <c r="C36" s="35"/>
      <c r="D36" s="31">
        <v>26.02</v>
      </c>
      <c r="E36" s="31">
        <v>1292.1400000000001</v>
      </c>
      <c r="F36" s="31">
        <v>1602.59</v>
      </c>
      <c r="G36" s="30"/>
      <c r="H36" s="31">
        <v>2920.75</v>
      </c>
    </row>
    <row r="37" spans="1:8" s="19" customFormat="1" x14ac:dyDescent="0.2">
      <c r="A37" s="36" t="s">
        <v>33</v>
      </c>
      <c r="B37" s="37"/>
      <c r="C37" s="37"/>
      <c r="D37" s="37"/>
      <c r="E37" s="37"/>
      <c r="F37" s="37"/>
      <c r="G37" s="37"/>
      <c r="H37" s="37"/>
    </row>
    <row r="38" spans="1:8" s="19" customFormat="1" x14ac:dyDescent="0.2">
      <c r="A38" s="32"/>
      <c r="B38" s="34" t="s">
        <v>15</v>
      </c>
      <c r="C38" s="35"/>
      <c r="D38" s="31">
        <v>26.02</v>
      </c>
      <c r="E38" s="31">
        <v>1292.1400000000001</v>
      </c>
      <c r="F38" s="31">
        <v>1602.59</v>
      </c>
      <c r="G38" s="30"/>
      <c r="H38" s="31">
        <v>2920.75</v>
      </c>
    </row>
    <row r="39" spans="1:8" s="19" customFormat="1" x14ac:dyDescent="0.2">
      <c r="A39" s="36" t="s">
        <v>34</v>
      </c>
      <c r="B39" s="37"/>
      <c r="C39" s="37"/>
      <c r="D39" s="37"/>
      <c r="E39" s="37"/>
      <c r="F39" s="37"/>
      <c r="G39" s="37"/>
      <c r="H39" s="37"/>
    </row>
    <row r="40" spans="1:8" s="19" customFormat="1" x14ac:dyDescent="0.2">
      <c r="A40" s="28">
        <v>6</v>
      </c>
      <c r="B40" s="29" t="s">
        <v>45</v>
      </c>
      <c r="C40" s="29" t="s">
        <v>46</v>
      </c>
      <c r="D40" s="30"/>
      <c r="E40" s="30"/>
      <c r="F40" s="30"/>
      <c r="G40" s="31">
        <v>1604.9</v>
      </c>
      <c r="H40" s="31">
        <v>1604.9</v>
      </c>
    </row>
    <row r="41" spans="1:8" s="19" customFormat="1" x14ac:dyDescent="0.2">
      <c r="A41" s="28">
        <v>7</v>
      </c>
      <c r="B41" s="33"/>
      <c r="C41" s="29" t="s">
        <v>17</v>
      </c>
      <c r="D41" s="30"/>
      <c r="E41" s="30"/>
      <c r="F41" s="30"/>
      <c r="G41" s="31">
        <v>403.4</v>
      </c>
      <c r="H41" s="31">
        <v>403.4</v>
      </c>
    </row>
    <row r="42" spans="1:8" s="19" customFormat="1" ht="27.95" customHeight="1" x14ac:dyDescent="0.2">
      <c r="A42" s="32"/>
      <c r="B42" s="34" t="s">
        <v>35</v>
      </c>
      <c r="C42" s="35"/>
      <c r="D42" s="30"/>
      <c r="E42" s="30"/>
      <c r="F42" s="30"/>
      <c r="G42" s="31">
        <v>2008.3</v>
      </c>
      <c r="H42" s="31">
        <v>2008.3</v>
      </c>
    </row>
    <row r="43" spans="1:8" s="19" customFormat="1" x14ac:dyDescent="0.2">
      <c r="A43" s="32"/>
      <c r="B43" s="34" t="s">
        <v>16</v>
      </c>
      <c r="C43" s="35"/>
      <c r="D43" s="31">
        <v>26.02</v>
      </c>
      <c r="E43" s="31">
        <v>1292.1400000000001</v>
      </c>
      <c r="F43" s="31">
        <v>1602.59</v>
      </c>
      <c r="G43" s="31">
        <v>2008.3</v>
      </c>
      <c r="H43" s="31">
        <v>4929.05</v>
      </c>
    </row>
    <row r="44" spans="1:8" s="19" customFormat="1" x14ac:dyDescent="0.2">
      <c r="A44" s="36" t="s">
        <v>18</v>
      </c>
      <c r="B44" s="37"/>
      <c r="C44" s="37"/>
      <c r="D44" s="37"/>
      <c r="E44" s="37"/>
      <c r="F44" s="37"/>
      <c r="G44" s="37"/>
      <c r="H44" s="37"/>
    </row>
    <row r="45" spans="1:8" s="19" customFormat="1" ht="38.25" x14ac:dyDescent="0.2">
      <c r="A45" s="28">
        <v>8</v>
      </c>
      <c r="B45" s="29" t="s">
        <v>19</v>
      </c>
      <c r="C45" s="29" t="s">
        <v>52</v>
      </c>
      <c r="D45" s="31" t="s">
        <v>54</v>
      </c>
      <c r="E45" s="31" t="s">
        <v>62</v>
      </c>
      <c r="F45" s="31" t="s">
        <v>63</v>
      </c>
      <c r="G45" s="31" t="s">
        <v>60</v>
      </c>
      <c r="H45" s="31">
        <v>98.58</v>
      </c>
    </row>
    <row r="46" spans="1:8" s="19" customFormat="1" x14ac:dyDescent="0.2">
      <c r="A46" s="32"/>
      <c r="B46" s="34" t="s">
        <v>20</v>
      </c>
      <c r="C46" s="35"/>
      <c r="D46" s="31">
        <v>0.52</v>
      </c>
      <c r="E46" s="31">
        <v>25.84</v>
      </c>
      <c r="F46" s="31">
        <v>32.049999999999997</v>
      </c>
      <c r="G46" s="31">
        <v>40.17</v>
      </c>
      <c r="H46" s="31">
        <v>98.58</v>
      </c>
    </row>
    <row r="47" spans="1:8" s="19" customFormat="1" x14ac:dyDescent="0.2">
      <c r="A47" s="36" t="s">
        <v>49</v>
      </c>
      <c r="B47" s="37"/>
      <c r="C47" s="37"/>
      <c r="D47" s="37"/>
      <c r="E47" s="37"/>
      <c r="F47" s="37"/>
      <c r="G47" s="37"/>
      <c r="H47" s="37"/>
    </row>
    <row r="48" spans="1:8" s="19" customFormat="1" ht="27.95" customHeight="1" x14ac:dyDescent="0.2">
      <c r="A48" s="32"/>
      <c r="B48" s="34" t="s">
        <v>50</v>
      </c>
      <c r="C48" s="35"/>
      <c r="D48" s="31">
        <v>26.54</v>
      </c>
      <c r="E48" s="31">
        <v>1317.98</v>
      </c>
      <c r="F48" s="31">
        <v>1634.64</v>
      </c>
      <c r="G48" s="31">
        <v>2048.4699999999998</v>
      </c>
      <c r="H48" s="31">
        <v>5027.63</v>
      </c>
    </row>
    <row r="49" spans="1:8" s="19" customFormat="1" ht="24.75" customHeight="1" x14ac:dyDescent="0.2">
      <c r="A49" s="23">
        <v>9</v>
      </c>
      <c r="B49" s="21" t="s">
        <v>55</v>
      </c>
      <c r="C49" s="24" t="s">
        <v>56</v>
      </c>
      <c r="D49" s="22">
        <f>ROUND(D48*1.0325,2)</f>
        <v>27.4</v>
      </c>
      <c r="E49" s="22">
        <f>ROUND(E48*1.0325,2)</f>
        <v>1360.81</v>
      </c>
      <c r="F49" s="25">
        <f t="shared" ref="F49:G49" si="0">ROUND(F48*1.0325,2)</f>
        <v>1687.77</v>
      </c>
      <c r="G49" s="25">
        <f t="shared" si="0"/>
        <v>2115.0500000000002</v>
      </c>
      <c r="H49" s="22">
        <f>SUM(D49:G49)</f>
        <v>5191.0300000000007</v>
      </c>
    </row>
    <row r="50" spans="1:8" s="19" customFormat="1" ht="12.75" customHeight="1" x14ac:dyDescent="0.2">
      <c r="A50" s="23"/>
      <c r="B50" s="34" t="s">
        <v>51</v>
      </c>
      <c r="C50" s="35"/>
      <c r="D50" s="22">
        <f>SUM(D49:D49)</f>
        <v>27.4</v>
      </c>
      <c r="E50" s="22">
        <f>SUM(E49:E49)</f>
        <v>1360.81</v>
      </c>
      <c r="F50" s="22">
        <f>SUM(F49:F49)</f>
        <v>1687.77</v>
      </c>
      <c r="G50" s="22">
        <f>SUM(G49:G49)</f>
        <v>2115.0500000000002</v>
      </c>
      <c r="H50" s="22">
        <f>SUM(D50:G50)</f>
        <v>5191.0300000000007</v>
      </c>
    </row>
    <row r="51" spans="1:8" s="19" customFormat="1" ht="12.75" customHeight="1" x14ac:dyDescent="0.2">
      <c r="A51" s="36" t="s">
        <v>21</v>
      </c>
      <c r="B51" s="37"/>
      <c r="C51" s="37"/>
      <c r="D51" s="37"/>
      <c r="E51" s="37"/>
      <c r="F51" s="37"/>
      <c r="G51" s="37"/>
      <c r="H51" s="37"/>
    </row>
    <row r="52" spans="1:8" s="19" customFormat="1" ht="12.75" customHeight="1" x14ac:dyDescent="0.2">
      <c r="A52" s="20">
        <v>10</v>
      </c>
      <c r="B52" s="21" t="s">
        <v>22</v>
      </c>
      <c r="C52" s="21" t="s">
        <v>23</v>
      </c>
      <c r="D52" s="22">
        <f>ROUND(D50*0.2,2)</f>
        <v>5.48</v>
      </c>
      <c r="E52" s="22">
        <f t="shared" ref="E52:G52" si="1">ROUND(E50*0.2,2)</f>
        <v>272.16000000000003</v>
      </c>
      <c r="F52" s="22">
        <f t="shared" si="1"/>
        <v>337.55</v>
      </c>
      <c r="G52" s="22">
        <f t="shared" si="1"/>
        <v>423.01</v>
      </c>
      <c r="H52" s="22">
        <f>SUM(D52:G52)</f>
        <v>1038.2</v>
      </c>
    </row>
    <row r="53" spans="1:8" s="19" customFormat="1" x14ac:dyDescent="0.2">
      <c r="A53" s="23"/>
      <c r="B53" s="34" t="s">
        <v>24</v>
      </c>
      <c r="C53" s="35"/>
      <c r="D53" s="22">
        <f>D52</f>
        <v>5.48</v>
      </c>
      <c r="E53" s="22">
        <f t="shared" ref="E53:G53" si="2">E52</f>
        <v>272.16000000000003</v>
      </c>
      <c r="F53" s="22">
        <f t="shared" si="2"/>
        <v>337.55</v>
      </c>
      <c r="G53" s="22">
        <f t="shared" si="2"/>
        <v>423.01</v>
      </c>
      <c r="H53" s="22">
        <f t="shared" ref="H53" si="3">SUM(D53:G53)</f>
        <v>1038.2</v>
      </c>
    </row>
    <row r="54" spans="1:8" s="19" customFormat="1" x14ac:dyDescent="0.2">
      <c r="A54" s="23"/>
      <c r="B54" s="34" t="s">
        <v>25</v>
      </c>
      <c r="C54" s="35"/>
      <c r="D54" s="22">
        <f>D50+D53</f>
        <v>32.879999999999995</v>
      </c>
      <c r="E54" s="22">
        <f t="shared" ref="E54:G54" si="4">E50+E53</f>
        <v>1632.97</v>
      </c>
      <c r="F54" s="22">
        <f t="shared" si="4"/>
        <v>2025.32</v>
      </c>
      <c r="G54" s="22">
        <f t="shared" si="4"/>
        <v>2538.0600000000004</v>
      </c>
      <c r="H54" s="22">
        <f>SUM(D54:G54)</f>
        <v>6229.2300000000005</v>
      </c>
    </row>
  </sheetData>
  <mergeCells count="30">
    <mergeCell ref="A44:H44"/>
    <mergeCell ref="B46:C46"/>
    <mergeCell ref="A47:H47"/>
    <mergeCell ref="A20:A23"/>
    <mergeCell ref="B20:B23"/>
    <mergeCell ref="C20:C23"/>
    <mergeCell ref="D20:G20"/>
    <mergeCell ref="H20:H23"/>
    <mergeCell ref="D21:D23"/>
    <mergeCell ref="E21:E23"/>
    <mergeCell ref="A31:H31"/>
    <mergeCell ref="B32:C32"/>
    <mergeCell ref="A33:H33"/>
    <mergeCell ref="B35:C35"/>
    <mergeCell ref="B36:C36"/>
    <mergeCell ref="A25:H25"/>
    <mergeCell ref="B30:C30"/>
    <mergeCell ref="B15:G15"/>
    <mergeCell ref="B54:C54"/>
    <mergeCell ref="B50:C50"/>
    <mergeCell ref="A51:H51"/>
    <mergeCell ref="B53:C53"/>
    <mergeCell ref="B48:C48"/>
    <mergeCell ref="A37:H37"/>
    <mergeCell ref="B38:C38"/>
    <mergeCell ref="A39:H39"/>
    <mergeCell ref="B42:C42"/>
    <mergeCell ref="B43:C43"/>
    <mergeCell ref="F21:F23"/>
    <mergeCell ref="G21:G23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расчет'!Print_Titles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2016-07-14T10:34:54Z</cp:lastPrinted>
  <dcterms:created xsi:type="dcterms:W3CDTF">2002-03-25T05:35:56Z</dcterms:created>
  <dcterms:modified xsi:type="dcterms:W3CDTF">2020-11-27T09:49:47Z</dcterms:modified>
</cp:coreProperties>
</file>